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Череповецкая 1" sheetId="1" r:id="rId1"/>
    <sheet name="Череповецкая 1(2019)" sheetId="2" r:id="rId2"/>
    <sheet name="Череповецкая 1(2020)" sheetId="3" r:id="rId3"/>
    <sheet name="Череповецкая 1(2021)" sheetId="4" r:id="rId4"/>
    <sheet name="Череповецкая 1(2022)" sheetId="5" r:id="rId5"/>
    <sheet name="Череповецкая 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1'!#REF!,'Череповецкая 1'!#REF!</definedName>
    <definedName name="Z_6E36EA37_049E_4FAE_B719_2847CD16F858_.wvu.Rows" localSheetId="0" hidden="1">'Череповецкая 1'!$42:$45</definedName>
    <definedName name="Z_73C0D023_21BD_4441_8EFA_957546C15799_.wvu.Cols" localSheetId="0" hidden="1">'Череповецкая 1'!#REF!,'Череповецкая 1'!#REF!</definedName>
    <definedName name="Z_73C0D023_21BD_4441_8EFA_957546C15799_.wvu.Rows" localSheetId="0" hidden="1">'Череповецкая 1'!$42:$45</definedName>
    <definedName name="_xlnm.Print_Area" localSheetId="0">'Череповецкая 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9" i="2"/>
  <c r="G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<sst xmlns="http://schemas.openxmlformats.org/spreadsheetml/2006/main" count="376" uniqueCount="99">
  <si>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</si>
  <si>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</si>
  <si>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</si>
  <si>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</si>
  <si>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</si>
  <si>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</si>
  <si>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</si>
  <si>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</si>
  <si>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</si>
  <si>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</si>
  <si>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</si>
  <si>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</si>
  <si>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</si>
  <si>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</si>
  <si>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</si>
  <si>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</si>
  <si>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</si>
  <si>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</si>
  <si>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</si>
  <si>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</si>
  <si>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</si>
  <si>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</si>
  <si>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</si>
  <si>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</si>
  <si>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</si>
  <si>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</si>
  <si>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</si>
  <si>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</si>
  <si>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</si>
  <si>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</si>
  <si>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</si>
  <si>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</si>
  <si>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</si>
  <si>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</si>
  <si>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</si>
  <si>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</si>
  <si>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</si>
  <si>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</si>
  <si>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</si>
  <si>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</si>
  <si>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</si>
  <si>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</si>
  <si>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</si>
  <si>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</si>
  <si>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</si>
  <si>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</si>
  <si>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</si>
  <si>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</si>
  <si>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</si>
  <si>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</si>
  <si>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</si>
  <si>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</si>
  <si>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</si>
  <si>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</si>
  <si>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</si>
  <si>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</si>
  <si>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</si>
  <si>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</si>
  <si>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</si>
  <si>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</si>
  <si>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</si>
  <si>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</si>
  <si>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</si>
  <si>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</si>
  <si>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</si>
  <si>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</si>
  <si>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</si>
  <si>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</si>
  <si>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</si>
  <si>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851,067,36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</si>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</sst>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6">
          <cell r="W236">
            <v>41691.837694721355</v>
          </cell>
          <cell r="X236">
            <v>8483.5420325619034</v>
          </cell>
          <cell r="Y236">
            <v>99909.093599999978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Y236">
            <v>139347.22582719967</v>
          </cell>
          <cell r="BB236">
            <v>0</v>
          </cell>
          <cell r="BC236">
            <v>0</v>
          </cell>
          <cell r="CN236">
            <v>37117.631830844708</v>
          </cell>
          <cell r="CO236">
            <v>7607.4954288291083</v>
          </cell>
          <cell r="CP236">
            <v>754.48530000000005</v>
          </cell>
          <cell r="DB236">
            <v>0</v>
          </cell>
          <cell r="DG236">
            <v>31702.806097193155</v>
          </cell>
          <cell r="DU236">
            <v>49712.846407249614</v>
          </cell>
          <cell r="DV236">
            <v>10567.047155335211</v>
          </cell>
          <cell r="DW236">
            <v>20400.767099999997</v>
          </cell>
          <cell r="EK236">
            <v>0</v>
          </cell>
          <cell r="EQ236">
            <v>44167.224837495043</v>
          </cell>
          <cell r="FB236">
            <v>197786.52644188618</v>
          </cell>
          <cell r="FC236">
            <v>40410.908353596227</v>
          </cell>
          <cell r="FD236">
            <v>1130.2926000000002</v>
          </cell>
          <cell r="FL236">
            <v>0</v>
          </cell>
          <cell r="FS236">
            <v>133145.69133926299</v>
          </cell>
          <cell r="FX236">
            <v>114670.34274011849</v>
          </cell>
          <cell r="FY236">
            <v>23377.766750344614</v>
          </cell>
          <cell r="FZ236">
            <v>0</v>
          </cell>
          <cell r="GG236">
            <v>21256.147199999999</v>
          </cell>
          <cell r="GL236">
            <v>74982.733508176811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6">
          <cell r="W236">
            <v>18538.669538598395</v>
          </cell>
          <cell r="X236">
            <v>5687.7557456010154</v>
          </cell>
          <cell r="Y236">
            <v>1170.6259</v>
          </cell>
          <cell r="AK236">
            <v>0</v>
          </cell>
          <cell r="AV236">
            <v>8237.94</v>
          </cell>
          <cell r="AY236">
            <v>83151.990951879183</v>
          </cell>
          <cell r="BM236">
            <v>7354.2</v>
          </cell>
          <cell r="BN236">
            <v>0</v>
          </cell>
          <cell r="CN236">
            <v>42618.728723795488</v>
          </cell>
          <cell r="CO236">
            <v>13211.805904376601</v>
          </cell>
          <cell r="CP236">
            <v>936.44510000000014</v>
          </cell>
          <cell r="DB236">
            <v>0</v>
          </cell>
          <cell r="DG236">
            <v>39168.778802303175</v>
          </cell>
          <cell r="DU236">
            <v>59826.651473920305</v>
          </cell>
          <cell r="DV236">
            <v>18401.656444180779</v>
          </cell>
          <cell r="DW236">
            <v>19996.914400000001</v>
          </cell>
          <cell r="EL236">
            <v>0</v>
          </cell>
          <cell r="EQ236">
            <v>50807.070611227144</v>
          </cell>
          <cell r="FB236">
            <v>189796.9252553994</v>
          </cell>
          <cell r="FC236">
            <v>57757.642224485899</v>
          </cell>
          <cell r="FD236">
            <v>242.0256</v>
          </cell>
          <cell r="FL236">
            <v>0</v>
          </cell>
          <cell r="FS236">
            <v>101522.23712130031</v>
          </cell>
          <cell r="FX236">
            <v>106120.5765559641</v>
          </cell>
          <cell r="FY236">
            <v>32239.707855466451</v>
          </cell>
          <cell r="FZ236">
            <v>0</v>
          </cell>
          <cell r="GG236">
            <v>50200.1976</v>
          </cell>
          <cell r="GL236">
            <v>59270.510052643331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6">
          <cell r="W236">
            <v>32367.212982143399</v>
          </cell>
          <cell r="X236">
            <v>8219.8243782524551</v>
          </cell>
          <cell r="Y236">
            <v>310683.0612</v>
          </cell>
          <cell r="AA236">
            <v>0</v>
          </cell>
          <cell r="AB236">
            <v>0</v>
          </cell>
          <cell r="AC236">
            <v>0</v>
          </cell>
          <cell r="AD236">
            <v>5197.38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218088.08000000002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Y236">
            <v>153236.50865987307</v>
          </cell>
          <cell r="BM236">
            <v>0</v>
          </cell>
          <cell r="CN236">
            <v>38592.796962635228</v>
          </cell>
          <cell r="CO236">
            <v>11963.767058416921</v>
          </cell>
          <cell r="CP236">
            <v>23.535500000000003</v>
          </cell>
          <cell r="DB236">
            <v>0</v>
          </cell>
          <cell r="DF236">
            <v>35149.808853651775</v>
          </cell>
          <cell r="DU236">
            <v>76941.326026508032</v>
          </cell>
          <cell r="DV236">
            <v>16454.373991670407</v>
          </cell>
          <cell r="DW236">
            <v>13994.743899999999</v>
          </cell>
          <cell r="EK236">
            <v>0</v>
          </cell>
          <cell r="EP236">
            <v>74203.587525713854</v>
          </cell>
          <cell r="FB236">
            <v>159540.49145366601</v>
          </cell>
          <cell r="FC236">
            <v>42811.75437018137</v>
          </cell>
          <cell r="FD236">
            <v>1785.7649999999999</v>
          </cell>
          <cell r="FE236">
            <v>0</v>
          </cell>
          <cell r="FL236">
            <v>0</v>
          </cell>
          <cell r="FS236">
            <v>81964.462437077891</v>
          </cell>
          <cell r="FX236">
            <v>76588.375067895453</v>
          </cell>
          <cell r="FY236">
            <v>21280.402753175305</v>
          </cell>
          <cell r="FZ236">
            <v>511.02</v>
          </cell>
          <cell r="GG236">
            <v>6541.1783999999989</v>
          </cell>
          <cell r="GL236">
            <v>40815.323010093358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6">
          <cell r="W236">
            <v>14098.431595563325</v>
          </cell>
          <cell r="X236">
            <v>3378.8031512430498</v>
          </cell>
          <cell r="Y236">
            <v>6115.7074000000002</v>
          </cell>
          <cell r="AV236">
            <v>0</v>
          </cell>
          <cell r="AY236">
            <v>58129.663461253156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CN236">
            <v>41730.494188743716</v>
          </cell>
          <cell r="CO236">
            <v>11630.589664019888</v>
          </cell>
          <cell r="CP236">
            <v>225.77599999999998</v>
          </cell>
          <cell r="DB236">
            <v>0</v>
          </cell>
          <cell r="DG236">
            <v>37663.734904169964</v>
          </cell>
          <cell r="DL236">
            <v>28966.792850000002</v>
          </cell>
          <cell r="DP236">
            <v>943.47944999999993</v>
          </cell>
          <cell r="DT236">
            <v>1858.7007000000001</v>
          </cell>
          <cell r="DU236">
            <v>106603.18389085971</v>
          </cell>
          <cell r="DV236">
            <v>21477.759426034609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6011.8597499999996</v>
          </cell>
          <cell r="EJ236">
            <v>0</v>
          </cell>
          <cell r="EP236">
            <v>52603.828154333314</v>
          </cell>
          <cell r="EU236">
            <v>160327.70000000001</v>
          </cell>
          <cell r="EW236">
            <v>4155.2948999999999</v>
          </cell>
          <cell r="EY236">
            <v>197491.32</v>
          </cell>
          <cell r="FA236">
            <v>0</v>
          </cell>
          <cell r="FL236">
            <v>2879.1665999999996</v>
          </cell>
          <cell r="FS236">
            <v>0</v>
          </cell>
          <cell r="FV236">
            <v>249419.80000000005</v>
          </cell>
          <cell r="FZ236">
            <v>556.52879999999993</v>
          </cell>
          <cell r="GG236">
            <v>1580.4755999999998</v>
          </cell>
          <cell r="GL23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6">
          <cell r="W236">
            <v>8083.1944913487696</v>
          </cell>
          <cell r="X236">
            <v>1950.5821805419628</v>
          </cell>
          <cell r="Y236">
            <v>2605.6322</v>
          </cell>
          <cell r="AV236">
            <v>1.412900580272116E-8</v>
          </cell>
          <cell r="AW236">
            <v>0</v>
          </cell>
          <cell r="AY236">
            <v>8118.8138794227661</v>
          </cell>
          <cell r="CQ236">
            <v>71696.79980141751</v>
          </cell>
          <cell r="CR236">
            <v>17396.240213449946</v>
          </cell>
          <cell r="CS236">
            <v>43820.715922825781</v>
          </cell>
          <cell r="DE236">
            <v>0</v>
          </cell>
          <cell r="DI236">
            <v>56370.345512302643</v>
          </cell>
          <cell r="DX236">
            <v>117551.86890924095</v>
          </cell>
          <cell r="DY236">
            <v>27554.786063861462</v>
          </cell>
          <cell r="DZ236">
            <v>36787.380795000005</v>
          </cell>
          <cell r="ET236">
            <v>4643.0999999999995</v>
          </cell>
          <cell r="EU236">
            <v>44885.544734501869</v>
          </cell>
          <cell r="EX236">
            <v>0</v>
          </cell>
          <cell r="EY236">
            <v>0</v>
          </cell>
          <cell r="EZ236">
            <v>0</v>
          </cell>
          <cell r="FB236">
            <v>140053.74480000001</v>
          </cell>
          <cell r="FQ236">
            <v>81608.009999999995</v>
          </cell>
          <cell r="FR236">
            <v>0</v>
          </cell>
          <cell r="GH236">
            <v>641720.81999999995</v>
          </cell>
          <cell r="GK236">
            <v>2081.8776000000003</v>
          </cell>
          <cell r="GL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6">
          <cell r="CQ236">
            <v>19653.488742962865</v>
          </cell>
          <cell r="CR236">
            <v>4828.6951041601051</v>
          </cell>
          <cell r="CS236">
            <v>8523.9317656993244</v>
          </cell>
          <cell r="DI236">
            <v>14625.56891698147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6">
          <cell r="W236">
            <v>16427.999487834772</v>
          </cell>
          <cell r="X236">
            <v>4010.1750626568328</v>
          </cell>
          <cell r="Y236">
            <v>2416.8434999999999</v>
          </cell>
          <cell r="AV236">
            <v>2.9924921556567505E-8</v>
          </cell>
          <cell r="AW236">
            <v>0</v>
          </cell>
          <cell r="AX236">
            <v>16121.192091633819</v>
          </cell>
          <cell r="CT236">
            <v>42206.790000000008</v>
          </cell>
          <cell r="ED236">
            <v>183715.45</v>
          </cell>
          <cell r="EE236">
            <v>19098.763331833095</v>
          </cell>
          <cell r="EF236">
            <v>5683.2016768423728</v>
          </cell>
          <cell r="EG236">
            <v>12801.267899999999</v>
          </cell>
          <cell r="FA236">
            <v>0</v>
          </cell>
          <cell r="FB236">
            <v>5520.8605080286115</v>
          </cell>
          <cell r="FE236">
            <v>0</v>
          </cell>
          <cell r="FF236">
            <v>0</v>
          </cell>
          <cell r="FH236">
            <v>0</v>
          </cell>
          <cell r="FX236">
            <v>0</v>
          </cell>
          <cell r="FY236">
            <v>0</v>
          </cell>
          <cell r="GO236">
            <v>743966.47000000009</v>
          </cell>
          <cell r="GP236">
            <v>0</v>
          </cell>
          <cell r="GR236">
            <v>4335.760949999999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="91" zoomScaleNormal="91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8.71093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109" t="s">
        <v>51</v>
      </c>
      <c r="B1" s="109"/>
      <c r="C1" s="109"/>
      <c r="D1" s="109"/>
      <c r="E1" s="109"/>
      <c r="F1" s="109"/>
      <c r="G1" s="110"/>
    </row>
    <row r="2" spans="1:8" ht="21" customHeight="1" x14ac:dyDescent="0.2">
      <c r="A2" s="111" t="s">
        <v>38</v>
      </c>
      <c r="B2" s="112"/>
      <c r="C2" s="112"/>
      <c r="D2" s="112"/>
      <c r="E2" s="112"/>
      <c r="F2" s="112"/>
      <c r="G2" s="112"/>
    </row>
    <row r="3" spans="1:8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8" ht="15.75" x14ac:dyDescent="0.25">
      <c r="A9" s="106" t="s">
        <v>8</v>
      </c>
      <c r="B9" s="107"/>
      <c r="C9" s="107"/>
      <c r="D9" s="108"/>
      <c r="E9" s="16">
        <f>SUM(E10:E14)</f>
        <v>3032212.5300000003</v>
      </c>
      <c r="F9" s="16">
        <f t="shared" ref="F9:G9" si="0">SUM(F10:F14)</f>
        <v>3126344.37</v>
      </c>
      <c r="G9" s="16">
        <f t="shared" si="0"/>
        <v>623077.07000000007</v>
      </c>
    </row>
    <row r="10" spans="1:8" ht="13.15" customHeight="1" x14ac:dyDescent="0.25">
      <c r="A10" s="92" t="s">
        <v>9</v>
      </c>
      <c r="B10" s="93"/>
      <c r="C10" s="93"/>
      <c r="D10" s="94"/>
      <c r="E10" s="17">
        <v>1475872.6</v>
      </c>
      <c r="F10" s="17">
        <v>1487032.72</v>
      </c>
      <c r="G10" s="18">
        <v>346493.08</v>
      </c>
    </row>
    <row r="11" spans="1:8" ht="14.45" customHeight="1" x14ac:dyDescent="0.25">
      <c r="A11" s="92" t="s">
        <v>10</v>
      </c>
      <c r="B11" s="93"/>
      <c r="C11" s="93"/>
      <c r="D11" s="94"/>
      <c r="E11" s="17">
        <v>417190.07</v>
      </c>
      <c r="F11" s="17">
        <v>456251</v>
      </c>
      <c r="G11" s="18">
        <v>88886.64</v>
      </c>
    </row>
    <row r="12" spans="1:8" ht="13.9" customHeight="1" x14ac:dyDescent="0.25">
      <c r="A12" s="92" t="s">
        <v>11</v>
      </c>
      <c r="B12" s="93"/>
      <c r="C12" s="93"/>
      <c r="D12" s="94"/>
      <c r="E12" s="17">
        <v>189748.18</v>
      </c>
      <c r="F12" s="17">
        <v>197444.9</v>
      </c>
      <c r="G12" s="18">
        <v>31623.59</v>
      </c>
    </row>
    <row r="13" spans="1:8" ht="13.5" customHeight="1" x14ac:dyDescent="0.25">
      <c r="A13" s="92" t="s">
        <v>12</v>
      </c>
      <c r="B13" s="93"/>
      <c r="C13" s="93"/>
      <c r="D13" s="94"/>
      <c r="E13" s="17">
        <v>188236.92</v>
      </c>
      <c r="F13" s="17">
        <v>197075.13</v>
      </c>
      <c r="G13" s="18">
        <v>32297.21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761164.76</v>
      </c>
      <c r="F14" s="17">
        <v>788540.62</v>
      </c>
      <c r="G14" s="18">
        <v>123776.55</v>
      </c>
    </row>
    <row r="15" spans="1:8" ht="15.75" x14ac:dyDescent="0.25">
      <c r="A15" s="97" t="s">
        <v>41</v>
      </c>
      <c r="B15" s="98"/>
      <c r="C15" s="98"/>
      <c r="D15" s="99"/>
      <c r="E15" s="16">
        <f>SUM(E16:E19)</f>
        <v>2026313.0999999999</v>
      </c>
      <c r="F15" s="16">
        <f t="shared" ref="F15:G15" si="1">SUM(F16:F19)</f>
        <v>3218977.81</v>
      </c>
      <c r="G15" s="16">
        <f t="shared" si="1"/>
        <v>297256.99</v>
      </c>
    </row>
    <row r="16" spans="1:8" ht="33.6" customHeight="1" x14ac:dyDescent="0.25">
      <c r="A16" s="100" t="s">
        <v>43</v>
      </c>
      <c r="B16" s="101"/>
      <c r="C16" s="101"/>
      <c r="D16" s="102"/>
      <c r="E16" s="17">
        <v>1870376.38</v>
      </c>
      <c r="F16" s="17">
        <v>3066669.22</v>
      </c>
      <c r="G16" s="18">
        <v>277762.65000000002</v>
      </c>
    </row>
    <row r="17" spans="1:10" ht="15.75" x14ac:dyDescent="0.25">
      <c r="A17" s="96" t="s">
        <v>44</v>
      </c>
      <c r="B17" s="96"/>
      <c r="C17" s="96"/>
      <c r="D17" s="96"/>
      <c r="E17" s="17">
        <v>4130.5600000000004</v>
      </c>
      <c r="F17" s="17">
        <v>4059.06</v>
      </c>
      <c r="G17" s="18">
        <v>511.35</v>
      </c>
    </row>
    <row r="18" spans="1:10" ht="15.75" x14ac:dyDescent="0.25">
      <c r="A18" s="96" t="s">
        <v>45</v>
      </c>
      <c r="B18" s="96"/>
      <c r="C18" s="96"/>
      <c r="D18" s="96"/>
      <c r="E18" s="17">
        <v>7917.48</v>
      </c>
      <c r="F18" s="17">
        <v>7743.36</v>
      </c>
      <c r="G18" s="18">
        <v>1009.57</v>
      </c>
    </row>
    <row r="19" spans="1:10" ht="15.75" x14ac:dyDescent="0.25">
      <c r="A19" s="96" t="s">
        <v>46</v>
      </c>
      <c r="B19" s="96"/>
      <c r="C19" s="96"/>
      <c r="D19" s="96"/>
      <c r="E19" s="17">
        <v>143888.68</v>
      </c>
      <c r="F19" s="17">
        <v>140506.17000000001</v>
      </c>
      <c r="G19" s="18">
        <v>17973.419999999998</v>
      </c>
    </row>
    <row r="20" spans="1:10" ht="15.75" x14ac:dyDescent="0.25">
      <c r="A20" s="95" t="s">
        <v>14</v>
      </c>
      <c r="B20" s="95"/>
      <c r="C20" s="95"/>
      <c r="D20" s="95"/>
      <c r="E20" s="17"/>
      <c r="F20" s="17"/>
      <c r="G20" s="18"/>
    </row>
    <row r="21" spans="1:10" ht="15.75" x14ac:dyDescent="0.25">
      <c r="A21" s="96" t="s">
        <v>15</v>
      </c>
      <c r="B21" s="96"/>
      <c r="C21" s="96"/>
      <c r="D21" s="96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3467527.963689425</v>
      </c>
      <c r="G24" s="19"/>
      <c r="I24" s="28"/>
    </row>
    <row r="25" spans="1:10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289431.69915448292</v>
      </c>
      <c r="I25" s="28"/>
    </row>
    <row r="26" spans="1:10" ht="28.5" customHeight="1" x14ac:dyDescent="0.2">
      <c r="A26" s="89"/>
      <c r="B26" s="90"/>
      <c r="C26" s="90"/>
      <c r="D26" s="90"/>
      <c r="E26" s="91"/>
      <c r="F26" s="83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нар'!W236</f>
        <v>41691.837694721355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нар'!X236</f>
        <v>8483.5420325619034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нар'!Y236</f>
        <v>99909.093599999978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нар'!AA236+'[1]УК ВР декабрь нар'!AB236+'[1]УК ВР декабрь нар'!AC236+'[1]УК ВР декабрь нар'!AD236+'[1]УК ВР декабрь нар'!AE236+'[1]УК ВР декабрь нар'!AF236+'[1]УК ВР декабрь нар'!AG236+'[1]УК ВР декабрь нар'!AH236+'[1]УК ВР декабрь нар'!AJ236+'[1]УК ВР декабрь нар'!AL236+'[1]УК ВР декабрь нар'!AN236+'[1]УК ВР декабрь нар'!AO236+'[1]УК ВР декабрь нар'!AP236+'[1]УК ВР декабрь нар'!AQ236+'[1]УК ВР декабрь нар'!AR236+'[1]УК ВР декабрь нар'!AT236</f>
        <v>0</v>
      </c>
      <c r="I30" s="28"/>
    </row>
    <row r="31" spans="1:10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нар'!AY236</f>
        <v>139347.22582719967</v>
      </c>
      <c r="I31" s="28"/>
      <c r="J31" s="28"/>
    </row>
    <row r="32" spans="1:10" ht="15.75" customHeight="1" x14ac:dyDescent="0.2">
      <c r="A32" s="86" t="s">
        <v>33</v>
      </c>
      <c r="B32" s="87"/>
      <c r="C32" s="87"/>
      <c r="D32" s="87"/>
      <c r="E32" s="88"/>
      <c r="F32" s="82">
        <f>SUM(F34:F38)+395034.61</f>
        <v>597064.91415694682</v>
      </c>
      <c r="I32" s="28"/>
    </row>
    <row r="33" spans="1:10" ht="33" customHeight="1" x14ac:dyDescent="0.2">
      <c r="A33" s="89"/>
      <c r="B33" s="90"/>
      <c r="C33" s="90"/>
      <c r="D33" s="90"/>
      <c r="E33" s="91"/>
      <c r="F33" s="83"/>
      <c r="I33" s="28"/>
    </row>
    <row r="34" spans="1:10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нар'!CN236+'[1]УК ВР декабрь нар'!DU236</f>
        <v>86830.478238094322</v>
      </c>
      <c r="I34" s="28"/>
    </row>
    <row r="35" spans="1:10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нар'!CO236+'[1]УК ВР декабрь нар'!DV236</f>
        <v>18174.542584164319</v>
      </c>
      <c r="I35" s="28"/>
    </row>
    <row r="36" spans="1:10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нар'!CP236+'[1]УК ВР декабрь нар'!DW236</f>
        <v>21155.252399999998</v>
      </c>
      <c r="I36" s="28"/>
    </row>
    <row r="37" spans="1:10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нар'!AI236+'[1]УК ВР декабрь нар'!AJ236+'[1]УК ВР декабрь нар'!AS236+'[1]УК ВР декабрь нар'!BC236+'[1]УК ВР декабрь нар'!DB236+'[1]УК ВР декабрь нар'!EK236+'[1]УК ВР декабрь нар'!AM236</f>
        <v>0</v>
      </c>
      <c r="I37" s="28"/>
    </row>
    <row r="38" spans="1:10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нар'!DG236+'[1]УК ВР декабрь нар'!EQ236</f>
        <v>75870.030934688199</v>
      </c>
      <c r="I38" s="28"/>
      <c r="J38" s="28"/>
    </row>
    <row r="39" spans="1:10" ht="32.450000000000003" customHeight="1" x14ac:dyDescent="0.25">
      <c r="A39" s="66" t="s">
        <v>35</v>
      </c>
      <c r="B39" s="80"/>
      <c r="C39" s="80"/>
      <c r="D39" s="80"/>
      <c r="E39" s="81"/>
      <c r="F39" s="26">
        <f>SUM(F40:F48)+166145.4</f>
        <v>772905.8089333853</v>
      </c>
      <c r="I39" s="28"/>
    </row>
    <row r="40" spans="1:10" ht="15.6" hidden="1" customHeight="1" x14ac:dyDescent="0.25">
      <c r="A40" s="73" t="s">
        <v>20</v>
      </c>
      <c r="B40" s="74"/>
      <c r="C40" s="74"/>
      <c r="D40" s="74"/>
      <c r="E40" s="75"/>
      <c r="F40" s="25">
        <f>'[1]УК ВР декабрь нар'!FB236+'[1]УК ВР декабрь нар'!FX236</f>
        <v>312456.86918200465</v>
      </c>
      <c r="I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нар'!FC236+'[1]УК ВР декабрь нар'!FY236</f>
        <v>63788.675103940841</v>
      </c>
      <c r="I41" s="28"/>
    </row>
    <row r="42" spans="1:10" ht="15.6" hidden="1" customHeight="1" x14ac:dyDescent="0.25">
      <c r="A42" s="79" t="s">
        <v>21</v>
      </c>
      <c r="B42" s="79"/>
      <c r="C42" s="79"/>
      <c r="D42" s="79"/>
      <c r="E42" s="72"/>
      <c r="F42" s="25"/>
      <c r="I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25">
      <c r="A44" s="79" t="s">
        <v>22</v>
      </c>
      <c r="B44" s="79"/>
      <c r="C44" s="79"/>
      <c r="D44" s="79"/>
      <c r="E44" s="72"/>
      <c r="F44" s="25"/>
      <c r="I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10" ht="15.75" hidden="1" x14ac:dyDescent="0.25">
      <c r="A46" s="79" t="s">
        <v>18</v>
      </c>
      <c r="B46" s="79"/>
      <c r="C46" s="79"/>
      <c r="D46" s="79"/>
      <c r="E46" s="72"/>
      <c r="F46" s="25">
        <f>'[1]УК ВР декабрь нар'!FD236+'[1]УК ВР декабрь нар'!FZ236</f>
        <v>1130.2926000000002</v>
      </c>
      <c r="I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нар'!GG236+'[1]УК ВР декабрь нар'!FL236+'[1]УК ВР декабрь нар'!BB236+'[1]УК ВР декабрь нар'!AK236</f>
        <v>21256.147199999999</v>
      </c>
      <c r="I47" s="28"/>
    </row>
    <row r="48" spans="1:10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нар'!FS236+'[1]УК ВР декабрь нар'!GL236</f>
        <v>208128.4248474398</v>
      </c>
      <c r="I48" s="28"/>
      <c r="J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1"/>
      <c r="I49" s="28"/>
    </row>
    <row r="50" spans="1:12" ht="15.6" customHeight="1" x14ac:dyDescent="0.25">
      <c r="A50" s="69" t="s">
        <v>47</v>
      </c>
      <c r="B50" s="70"/>
      <c r="C50" s="70"/>
      <c r="D50" s="70"/>
      <c r="E50" s="71"/>
      <c r="F50" s="26">
        <f>F25+F32+F39+F49</f>
        <v>1659402.4222448152</v>
      </c>
      <c r="I50" s="28"/>
    </row>
    <row r="51" spans="1:12" ht="15.75" x14ac:dyDescent="0.25">
      <c r="A51" s="32" t="s">
        <v>48</v>
      </c>
      <c r="B51" s="30"/>
      <c r="C51" s="30"/>
      <c r="D51" s="30"/>
      <c r="E51" s="30"/>
      <c r="F51" s="26">
        <f>F52+F53+F54</f>
        <v>305268.02999999997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124466.26</v>
      </c>
      <c r="I52" s="28"/>
    </row>
    <row r="53" spans="1:12" ht="18" customHeight="1" x14ac:dyDescent="0.25">
      <c r="A53" s="72" t="s">
        <v>24</v>
      </c>
      <c r="B53" s="67"/>
      <c r="C53" s="67"/>
      <c r="D53" s="67"/>
      <c r="E53" s="67"/>
      <c r="F53" s="25">
        <v>180801.77</v>
      </c>
      <c r="I53" s="28"/>
    </row>
    <row r="54" spans="1:12" ht="15.75" hidden="1" x14ac:dyDescent="0.25">
      <c r="A54" s="73" t="s">
        <v>25</v>
      </c>
      <c r="B54" s="74"/>
      <c r="C54" s="74"/>
      <c r="D54" s="74"/>
      <c r="E54" s="75"/>
      <c r="F54" s="25">
        <v>0</v>
      </c>
      <c r="H54" s="28"/>
      <c r="I54" s="28"/>
      <c r="K54" s="28"/>
      <c r="L54" s="28"/>
    </row>
    <row r="55" spans="1:12" ht="15.75" x14ac:dyDescent="0.25">
      <c r="A55" s="63" t="s">
        <v>49</v>
      </c>
      <c r="B55" s="63"/>
      <c r="C55" s="63"/>
      <c r="D55" s="63"/>
      <c r="E55" s="63"/>
      <c r="F55" s="26">
        <f>F50+F51</f>
        <v>1964670.4522448152</v>
      </c>
      <c r="I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1870376.38</v>
      </c>
      <c r="H56" s="28"/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3066669.22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3373233.8914446095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'Череповецкая 1'!A2:G2</f>
        <v>перед собственниками дома по адресу: ул. Череповецкая 1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'Череповецкая 1'!G8:H8</f>
        <v>задолженность с нарастающим итогом с -01.01.2010г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1091083.25</v>
      </c>
      <c r="F9" s="16">
        <f t="shared" ref="F9:G9" si="0">SUM(F10:F15)</f>
        <v>2252103.33</v>
      </c>
      <c r="G9" s="16">
        <f t="shared" si="0"/>
        <v>313124.34999999992</v>
      </c>
    </row>
    <row r="10" spans="1:7" ht="15.75" x14ac:dyDescent="0.25">
      <c r="A10" s="92" t="s">
        <v>9</v>
      </c>
      <c r="B10" s="93"/>
      <c r="C10" s="93"/>
      <c r="D10" s="94"/>
      <c r="E10" s="25" t="s">
        <v>69</v>
      </c>
      <c r="F10" s="17">
        <v>1079976.2</v>
      </c>
      <c r="G10" s="18">
        <v>117584.24</v>
      </c>
    </row>
    <row r="11" spans="1:7" ht="15.75" x14ac:dyDescent="0.25">
      <c r="A11" s="92" t="s">
        <v>10</v>
      </c>
      <c r="B11" s="93"/>
      <c r="C11" s="93"/>
      <c r="D11" s="94"/>
      <c r="E11" s="17">
        <v>376902.17</v>
      </c>
      <c r="F11" s="17">
        <v>401057.11</v>
      </c>
      <c r="G11" s="18">
        <v>64731.7</v>
      </c>
    </row>
    <row r="12" spans="1:7" ht="15.75" x14ac:dyDescent="0.25">
      <c r="A12" s="92" t="s">
        <v>11</v>
      </c>
      <c r="B12" s="93"/>
      <c r="C12" s="93"/>
      <c r="D12" s="94"/>
      <c r="E12" s="17">
        <v>192871.47</v>
      </c>
      <c r="F12" s="17">
        <v>187411.79</v>
      </c>
      <c r="G12" s="18">
        <v>37083.269999999997</v>
      </c>
    </row>
    <row r="13" spans="1:7" ht="15.75" x14ac:dyDescent="0.25">
      <c r="A13" s="92" t="s">
        <v>12</v>
      </c>
      <c r="B13" s="93"/>
      <c r="C13" s="93"/>
      <c r="D13" s="94"/>
      <c r="E13" s="17">
        <v>192723.52</v>
      </c>
      <c r="F13" s="17">
        <v>186482.53</v>
      </c>
      <c r="G13" s="18">
        <v>38538.199999999997</v>
      </c>
    </row>
    <row r="14" spans="1:7" ht="15.75" x14ac:dyDescent="0.25">
      <c r="A14" s="96" t="s">
        <v>13</v>
      </c>
      <c r="B14" s="96"/>
      <c r="C14" s="96"/>
      <c r="D14" s="96"/>
      <c r="E14" s="17">
        <v>231537.77</v>
      </c>
      <c r="F14" s="17">
        <v>301426.53999999998</v>
      </c>
      <c r="G14" s="18">
        <v>53887.78</v>
      </c>
    </row>
    <row r="15" spans="1:7" ht="15.75" x14ac:dyDescent="0.25">
      <c r="A15" s="92" t="s">
        <v>68</v>
      </c>
      <c r="B15" s="93"/>
      <c r="C15" s="93"/>
      <c r="D15" s="94"/>
      <c r="E15" s="17">
        <v>97048.320000000007</v>
      </c>
      <c r="F15" s="17">
        <v>95749.16</v>
      </c>
      <c r="G15" s="18">
        <v>1299.1600000000001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2607824.92</v>
      </c>
      <c r="F16" s="16">
        <f>SUM(F17:F20)</f>
        <v>2089587.15</v>
      </c>
      <c r="G16" s="16">
        <f>SUM(G17:G20)</f>
        <v>295986.35000000003</v>
      </c>
    </row>
    <row r="17" spans="1:12" ht="21.6" customHeight="1" x14ac:dyDescent="0.25">
      <c r="A17" s="115" t="s">
        <v>43</v>
      </c>
      <c r="B17" s="116"/>
      <c r="C17" s="116"/>
      <c r="D17" s="117"/>
      <c r="E17" s="17">
        <v>2445362.44</v>
      </c>
      <c r="F17" s="17">
        <v>1933006.53</v>
      </c>
      <c r="G17" s="18">
        <v>270610.15000000002</v>
      </c>
    </row>
    <row r="18" spans="1:12" ht="15.75" x14ac:dyDescent="0.25">
      <c r="A18" s="96" t="s">
        <v>55</v>
      </c>
      <c r="B18" s="96"/>
      <c r="C18" s="96"/>
      <c r="D18" s="96"/>
      <c r="E18" s="17">
        <v>4475.04</v>
      </c>
      <c r="F18" s="17">
        <v>4266.67</v>
      </c>
      <c r="G18" s="18">
        <v>719.72</v>
      </c>
    </row>
    <row r="19" spans="1:12" ht="15.75" x14ac:dyDescent="0.25">
      <c r="A19" s="96" t="s">
        <v>56</v>
      </c>
      <c r="B19" s="96"/>
      <c r="C19" s="96"/>
      <c r="D19" s="96"/>
      <c r="E19" s="17">
        <v>8260.7999999999993</v>
      </c>
      <c r="F19" s="17">
        <v>7988.41</v>
      </c>
      <c r="G19" s="18">
        <v>1281.96</v>
      </c>
    </row>
    <row r="20" spans="1:12" ht="15.75" x14ac:dyDescent="0.25">
      <c r="A20" s="96" t="s">
        <v>57</v>
      </c>
      <c r="B20" s="96"/>
      <c r="C20" s="96"/>
      <c r="D20" s="96"/>
      <c r="E20" s="17">
        <v>149726.64000000001</v>
      </c>
      <c r="F20" s="17">
        <v>144325.54</v>
      </c>
      <c r="G20" s="18">
        <v>23374.52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8">
        <f>'Череповецкая 1'!F58</f>
        <v>3373233.8914446095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116786.98213607859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нар'!W236</f>
        <v>18538.669538598395</v>
      </c>
      <c r="L28" s="39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нар'!X236</f>
        <v>5687.7557456010154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нар'!Y236</f>
        <v>1170.6259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нар'!AV236+'[2]УК ВР декабрь нар'!BN236</f>
        <v>8237.94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нар'!AY236</f>
        <v>83151.990951879183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SUM(F35:F39)+331516.07</f>
        <v>583838.3214598035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нар'!CN236+'[2]УК ВР декабрь нар'!DU236</f>
        <v>102445.3801977158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нар'!CO236+'[2]УК ВР декабрь нар'!DV236</f>
        <v>31613.462348557379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нар'!CP236+'[2]УК ВР декабрь нар'!DW236</f>
        <v>20933.359500000002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нар'!BM236+'[2]УК ВР декабрь нар'!DB236+'[2]УК ВР декабрь нар'!EL236</f>
        <v>7354.2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нар'!DG236+'[2]УК ВР декабрь нар'!EQ236</f>
        <v>89975.849413530319</v>
      </c>
    </row>
    <row r="40" spans="1:12" ht="15.75" x14ac:dyDescent="0.25">
      <c r="A40" s="66" t="s">
        <v>35</v>
      </c>
      <c r="B40" s="80"/>
      <c r="C40" s="80"/>
      <c r="D40" s="80"/>
      <c r="E40" s="81"/>
      <c r="F40" s="26">
        <f>SUM(F41:F49)</f>
        <v>597149.82226525946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нар'!FB236+'[2]УК ВР декабрь нар'!FX236</f>
        <v>295917.5018113635</v>
      </c>
      <c r="L41" s="39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нар'!FC236+'[2]УК ВР декабрь нар'!FY236</f>
        <v>89997.350079952346</v>
      </c>
    </row>
    <row r="43" spans="1:12" ht="15.6" hidden="1" customHeight="1" x14ac:dyDescent="0.25">
      <c r="A43" s="79" t="s">
        <v>21</v>
      </c>
      <c r="B43" s="79"/>
      <c r="C43" s="79"/>
      <c r="D43" s="79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2"/>
      <c r="F47" s="25">
        <f>'[2]УК ВР декабрь нар'!FD236+'[2]УК ВР декабрь нар'!FZ236</f>
        <v>242.0256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нар'!GG236+'[2]УК ВР декабрь нар'!FL236+'[2]УК ВР декабрь нар'!AK236</f>
        <v>50200.1976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нар'!FS236+'[2]УК ВР декабрь нар'!GL236</f>
        <v>160792.74717394364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1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1297775.1258611416</v>
      </c>
      <c r="K51" s="19"/>
    </row>
    <row r="52" spans="1:15" ht="15.75" x14ac:dyDescent="0.25">
      <c r="A52" s="32" t="s">
        <v>66</v>
      </c>
      <c r="B52" s="34"/>
      <c r="C52" s="34"/>
      <c r="D52" s="34"/>
      <c r="E52" s="34"/>
      <c r="F52" s="26">
        <f>F53+F54+F55</f>
        <v>288311.03000000003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94113.49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194197.54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63" t="s">
        <v>67</v>
      </c>
      <c r="B56" s="63"/>
      <c r="C56" s="63"/>
      <c r="D56" s="63"/>
      <c r="E56" s="63"/>
      <c r="F56" s="26">
        <f>F51+F52</f>
        <v>1586086.1558611416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2445362.44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1933006.53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4232510.1755834688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70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'Череповецкая 1'!A2:G2</f>
        <v>перед собственниками дома по адресу: ул. Череповецкая 1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'Череповецкая 1'!G8:H8</f>
        <v>задолженность с нарастающим итогом с -01.01.2010г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332297.36</v>
      </c>
      <c r="F9" s="16">
        <f t="shared" ref="F9:G9" si="0">SUM(F10:F15)</f>
        <v>373545.37</v>
      </c>
      <c r="G9" s="16">
        <f t="shared" si="0"/>
        <v>271876.34000000003</v>
      </c>
    </row>
    <row r="10" spans="1:7" ht="15.75" x14ac:dyDescent="0.25">
      <c r="A10" s="92" t="s">
        <v>9</v>
      </c>
      <c r="B10" s="93"/>
      <c r="C10" s="93"/>
      <c r="D10" s="94"/>
      <c r="E10" s="25">
        <v>0</v>
      </c>
      <c r="F10" s="17">
        <v>12753.69</v>
      </c>
      <c r="G10" s="18">
        <v>104830.55</v>
      </c>
    </row>
    <row r="11" spans="1:7" ht="15.75" x14ac:dyDescent="0.25">
      <c r="A11" s="92" t="s">
        <v>10</v>
      </c>
      <c r="B11" s="93"/>
      <c r="C11" s="93"/>
      <c r="D11" s="94"/>
      <c r="E11" s="17">
        <v>-19845.05</v>
      </c>
      <c r="F11" s="17">
        <v>-14524.74</v>
      </c>
      <c r="G11" s="18">
        <v>59411.39</v>
      </c>
    </row>
    <row r="12" spans="1:7" ht="15.75" x14ac:dyDescent="0.25">
      <c r="A12" s="92" t="s">
        <v>11</v>
      </c>
      <c r="B12" s="93"/>
      <c r="C12" s="93"/>
      <c r="D12" s="94"/>
      <c r="E12" s="17">
        <v>174880.78</v>
      </c>
      <c r="F12" s="17">
        <v>181640.91</v>
      </c>
      <c r="G12" s="18">
        <v>30323.14</v>
      </c>
    </row>
    <row r="13" spans="1:7" ht="15.75" x14ac:dyDescent="0.25">
      <c r="A13" s="92" t="s">
        <v>12</v>
      </c>
      <c r="B13" s="93"/>
      <c r="C13" s="93"/>
      <c r="D13" s="94"/>
      <c r="E13" s="17">
        <v>177261.63</v>
      </c>
      <c r="F13" s="17">
        <v>179584.93</v>
      </c>
      <c r="G13" s="18">
        <v>36214.9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13513.16</v>
      </c>
      <c r="G14" s="18">
        <v>40374.620000000003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577.41999999999996</v>
      </c>
      <c r="G15" s="18">
        <v>721.74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2076210.0999999999</v>
      </c>
      <c r="F16" s="16">
        <f>SUM(F17:F20)</f>
        <v>2554746.9200000004</v>
      </c>
      <c r="G16" s="16">
        <f>SUM(G17:G20)</f>
        <v>346037.11</v>
      </c>
    </row>
    <row r="17" spans="1:12" ht="27" customHeight="1" x14ac:dyDescent="0.25">
      <c r="A17" s="115" t="s">
        <v>43</v>
      </c>
      <c r="B17" s="116"/>
      <c r="C17" s="116"/>
      <c r="D17" s="117"/>
      <c r="E17" s="17">
        <v>1907322.78</v>
      </c>
      <c r="F17" s="17">
        <v>2395096.7400000002</v>
      </c>
      <c r="G17" s="18">
        <v>311423.77</v>
      </c>
    </row>
    <row r="18" spans="1:12" ht="15.75" x14ac:dyDescent="0.25">
      <c r="A18" s="96" t="s">
        <v>55</v>
      </c>
      <c r="B18" s="96"/>
      <c r="C18" s="96"/>
      <c r="D18" s="96"/>
      <c r="E18" s="17">
        <v>4819.92</v>
      </c>
      <c r="F18" s="17">
        <v>4574</v>
      </c>
      <c r="G18" s="18">
        <v>965.64</v>
      </c>
    </row>
    <row r="19" spans="1:12" ht="15.75" x14ac:dyDescent="0.25">
      <c r="A19" s="96" t="s">
        <v>56</v>
      </c>
      <c r="B19" s="96"/>
      <c r="C19" s="96"/>
      <c r="D19" s="96"/>
      <c r="E19" s="17">
        <v>8605.2000000000007</v>
      </c>
      <c r="F19" s="17">
        <v>8111.31</v>
      </c>
      <c r="G19" s="18">
        <v>1775.85</v>
      </c>
    </row>
    <row r="20" spans="1:12" ht="15.75" x14ac:dyDescent="0.25">
      <c r="A20" s="96" t="s">
        <v>57</v>
      </c>
      <c r="B20" s="96"/>
      <c r="C20" s="96"/>
      <c r="D20" s="96"/>
      <c r="E20" s="17">
        <v>155462.20000000001</v>
      </c>
      <c r="F20" s="17">
        <v>146964.87</v>
      </c>
      <c r="G20" s="18">
        <v>31871.85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71</v>
      </c>
      <c r="B24" s="23"/>
      <c r="C24" s="23"/>
      <c r="D24" s="23"/>
      <c r="E24" s="24"/>
      <c r="F24" s="13"/>
    </row>
    <row r="25" spans="1:12" ht="15.75" x14ac:dyDescent="0.25">
      <c r="A25" s="64" t="s">
        <v>72</v>
      </c>
      <c r="B25" s="64"/>
      <c r="C25" s="64"/>
      <c r="D25" s="64"/>
      <c r="E25" s="64"/>
      <c r="F25" s="38">
        <f>'Череповецкая 1(2019)'!F59</f>
        <v>4232510.1755834688</v>
      </c>
      <c r="G25" s="19"/>
    </row>
    <row r="26" spans="1:12" ht="13.15" customHeight="1" x14ac:dyDescent="0.2">
      <c r="A26" s="86" t="s">
        <v>73</v>
      </c>
      <c r="B26" s="87"/>
      <c r="C26" s="87"/>
      <c r="D26" s="87"/>
      <c r="E26" s="88"/>
      <c r="F26" s="82">
        <f>SUM(F28:F32)</f>
        <v>509703.98722026893</v>
      </c>
    </row>
    <row r="27" spans="1:12" ht="67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нар'!W236</f>
        <v>32367.212982143399</v>
      </c>
      <c r="L28" s="39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нар'!X236</f>
        <v>8219.8243782524551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нар'!Y236</f>
        <v>310683.0612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нар'!AA236+'[3]УК ВР декабрь нар'!AB236+'[3]УК ВР декабрь нар'!AC236+'[3]УК ВР декабрь нар'!AD236+'[3]УК ВР декабрь нар'!AE236+'[3]УК ВР декабрь нар'!AF236+'[3]УК ВР декабрь нар'!AG236+'[3]УК ВР декабрь нар'!AH236+'[3]УК ВР декабрь нар'!AJ236+'[3]УК ВР декабрь нар'!AL236+'[3]УК ВР декабрь нар'!AN236+'[3]УК ВР декабрь нар'!AO236+'[3]УК ВР декабрь нар'!AP236+'[3]УК ВР декабрь нар'!AQ236+'[3]УК ВР декабрь нар'!AR236+'[3]УК ВР декабрь нар'!AT236</f>
        <v>5197.38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нар'!AY236</f>
        <v>153236.50865987307</v>
      </c>
    </row>
    <row r="33" spans="1:12" ht="13.15" customHeight="1" x14ac:dyDescent="0.2">
      <c r="A33" s="86" t="s">
        <v>74</v>
      </c>
      <c r="B33" s="87"/>
      <c r="C33" s="87"/>
      <c r="D33" s="87"/>
      <c r="E33" s="88"/>
      <c r="F33" s="82">
        <f>SUM(F35:F39)+313591.07</f>
        <v>799003.08981859626</v>
      </c>
    </row>
    <row r="34" spans="1:12" ht="86.4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нар'!CN236+'[3]УК ВР декабрь нар'!DU236</f>
        <v>115534.12298914326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нар'!CO236+'[3]УК ВР декабрь нар'!DV236</f>
        <v>28418.141050087328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нар'!CP236+'[3]УК ВР декабрь нар'!DW236</f>
        <v>14018.279399999999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нар'!AI236+'[3]УК ВР декабрь нар'!AJ236+'[3]УК ВР декабрь нар'!AS236+'[3]УК ВР декабрь нар'!BM236+'[3]УК ВР декабрь нар'!DB236+'[3]УК ВР декабрь нар'!EK236+'[3]УК ВР декабрь нар'!AM236</f>
        <v>218088.08000000002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нар'!DF236+'[3]УК ВР декабрь нар'!EP236</f>
        <v>109353.39637936563</v>
      </c>
    </row>
    <row r="40" spans="1:12" ht="66" customHeight="1" x14ac:dyDescent="0.25">
      <c r="A40" s="66" t="s">
        <v>75</v>
      </c>
      <c r="B40" s="80"/>
      <c r="C40" s="80"/>
      <c r="D40" s="80"/>
      <c r="E40" s="81"/>
      <c r="F40" s="26">
        <f>SUM(F41:F49)</f>
        <v>431838.77249208931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нар'!FB236+'[3]УК ВР декабрь нар'!FX236</f>
        <v>236128.86652156146</v>
      </c>
      <c r="L41" s="39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нар'!FC236+'[3]УК ВР декабрь нар'!FY236</f>
        <v>64092.157123356679</v>
      </c>
    </row>
    <row r="43" spans="1:12" ht="15.6" hidden="1" customHeight="1" x14ac:dyDescent="0.25">
      <c r="A43" s="79" t="s">
        <v>21</v>
      </c>
      <c r="B43" s="79"/>
      <c r="C43" s="79"/>
      <c r="D43" s="79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2"/>
      <c r="F47" s="25">
        <f>'[3]УК ВР декабрь нар'!FD236+'[3]УК ВР декабрь нар'!FZ236</f>
        <v>2296.7849999999999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нар'!GG236+'[3]УК ВР декабрь нар'!FL236+'[3]УК ВР декабрь нар'!FE236+'[3]УК ВР декабрь нар'!AK236</f>
        <v>6541.1783999999989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нар'!FS236+'[3]УК ВР декабрь нар'!GL236</f>
        <v>122779.78544717125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1"/>
    </row>
    <row r="51" spans="1:15" ht="15.6" customHeight="1" x14ac:dyDescent="0.25">
      <c r="A51" s="69" t="s">
        <v>76</v>
      </c>
      <c r="B51" s="70"/>
      <c r="C51" s="70"/>
      <c r="D51" s="70"/>
      <c r="E51" s="71"/>
      <c r="F51" s="26">
        <f>F26+F33+F40+F50</f>
        <v>1740545.8495309544</v>
      </c>
      <c r="K51" s="19"/>
    </row>
    <row r="52" spans="1:15" ht="15.75" x14ac:dyDescent="0.25">
      <c r="A52" s="32" t="s">
        <v>66</v>
      </c>
      <c r="B52" s="40"/>
      <c r="C52" s="40"/>
      <c r="D52" s="40"/>
      <c r="E52" s="40"/>
      <c r="F52" s="26">
        <f>F53+F54+F55</f>
        <v>246710.03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55469.21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191240.82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63" t="s">
        <v>67</v>
      </c>
      <c r="B56" s="63"/>
      <c r="C56" s="63"/>
      <c r="D56" s="63"/>
      <c r="E56" s="63"/>
      <c r="F56" s="26">
        <f>F51+F52</f>
        <v>1987255.8795309544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1907322.78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2395096.7400000002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4152577.0760525148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77</v>
      </c>
      <c r="B1" s="109"/>
      <c r="C1" s="109"/>
      <c r="D1" s="109"/>
      <c r="E1" s="109"/>
      <c r="F1" s="109"/>
      <c r="G1" s="110"/>
    </row>
    <row r="2" spans="1:7" x14ac:dyDescent="0.2">
      <c r="A2" s="111" t="str">
        <f>'Череповецкая 1'!A2:G2</f>
        <v>перед собственниками дома по адресу: ул. Череповецкая 1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'Череповецкая 1'!G6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'Череповецкая 1'!G8</f>
        <v>задолженность с нарастающим итогом с -01.01.2010г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-19704.72</v>
      </c>
      <c r="F9" s="16">
        <f t="shared" ref="F9:G9" si="0">SUM(F10:F15)</f>
        <v>10144.779999999999</v>
      </c>
      <c r="G9" s="16">
        <f t="shared" si="0"/>
        <v>242026.84000000003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12622.65</v>
      </c>
      <c r="G10" s="18">
        <v>92207.9</v>
      </c>
    </row>
    <row r="11" spans="1:7" ht="15.75" x14ac:dyDescent="0.25">
      <c r="A11" s="92" t="s">
        <v>10</v>
      </c>
      <c r="B11" s="93"/>
      <c r="C11" s="93"/>
      <c r="D11" s="94"/>
      <c r="E11" s="17">
        <v>-4649.12</v>
      </c>
      <c r="F11" s="17">
        <v>-2129.65</v>
      </c>
      <c r="G11" s="18">
        <v>56891.92</v>
      </c>
    </row>
    <row r="12" spans="1:7" ht="15.75" x14ac:dyDescent="0.25">
      <c r="A12" s="92" t="s">
        <v>11</v>
      </c>
      <c r="B12" s="93"/>
      <c r="C12" s="93"/>
      <c r="D12" s="94"/>
      <c r="E12" s="17">
        <v>-7800.93</v>
      </c>
      <c r="F12" s="17">
        <v>-1283.58</v>
      </c>
      <c r="G12" s="18">
        <v>23805.79</v>
      </c>
    </row>
    <row r="13" spans="1:7" ht="15.75" x14ac:dyDescent="0.25">
      <c r="A13" s="92" t="s">
        <v>12</v>
      </c>
      <c r="B13" s="93"/>
      <c r="C13" s="93"/>
      <c r="D13" s="94"/>
      <c r="E13" s="17">
        <v>-7188.49</v>
      </c>
      <c r="F13" s="17">
        <v>-257.69</v>
      </c>
      <c r="G13" s="18">
        <v>29284.1</v>
      </c>
    </row>
    <row r="14" spans="1:7" ht="15.75" x14ac:dyDescent="0.25">
      <c r="A14" s="96" t="s">
        <v>13</v>
      </c>
      <c r="B14" s="96"/>
      <c r="C14" s="96"/>
      <c r="D14" s="96"/>
      <c r="E14" s="17">
        <v>-66.180000000000007</v>
      </c>
      <c r="F14" s="17">
        <v>2097.4699999999998</v>
      </c>
      <c r="G14" s="18">
        <v>38210.97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-904.42</v>
      </c>
      <c r="G15" s="18">
        <v>1626.16</v>
      </c>
    </row>
    <row r="16" spans="1:7" ht="15.75" hidden="1" x14ac:dyDescent="0.25">
      <c r="A16" s="97" t="s">
        <v>41</v>
      </c>
      <c r="B16" s="98"/>
      <c r="C16" s="98"/>
      <c r="D16" s="99"/>
      <c r="E16" s="16">
        <f>SUM(E17:E20)</f>
        <v>2093348.6800000004</v>
      </c>
      <c r="F16" s="16">
        <f t="shared" ref="F16:G16" si="1">SUM(F17:F20)</f>
        <v>1996393.3599999996</v>
      </c>
      <c r="G16" s="16">
        <f t="shared" si="1"/>
        <v>450859.95999999985</v>
      </c>
    </row>
    <row r="17" spans="1:12" ht="41.45" customHeight="1" x14ac:dyDescent="0.25">
      <c r="A17" s="115" t="s">
        <v>79</v>
      </c>
      <c r="B17" s="116"/>
      <c r="C17" s="116"/>
      <c r="D17" s="117"/>
      <c r="E17" s="17">
        <v>1939663.4700000002</v>
      </c>
      <c r="F17" s="17">
        <v>1847631.92</v>
      </c>
      <c r="G17" s="18">
        <v>411322.84999999986</v>
      </c>
    </row>
    <row r="18" spans="1:12" ht="15.75" x14ac:dyDescent="0.25">
      <c r="A18" s="96" t="s">
        <v>55</v>
      </c>
      <c r="B18" s="96"/>
      <c r="C18" s="96"/>
      <c r="D18" s="96"/>
      <c r="E18" s="17">
        <v>2462.36</v>
      </c>
      <c r="F18" s="17">
        <v>2759.63</v>
      </c>
      <c r="G18" s="18">
        <v>668.37</v>
      </c>
    </row>
    <row r="19" spans="1:12" ht="15.75" x14ac:dyDescent="0.25">
      <c r="A19" s="96" t="s">
        <v>56</v>
      </c>
      <c r="B19" s="96"/>
      <c r="C19" s="96"/>
      <c r="D19" s="96"/>
      <c r="E19" s="17">
        <v>8823.2999999999993</v>
      </c>
      <c r="F19" s="17">
        <v>8500.66</v>
      </c>
      <c r="G19" s="18">
        <v>2098.4899999999998</v>
      </c>
    </row>
    <row r="20" spans="1:12" ht="15.75" x14ac:dyDescent="0.25">
      <c r="A20" s="96" t="s">
        <v>57</v>
      </c>
      <c r="B20" s="96"/>
      <c r="C20" s="96"/>
      <c r="D20" s="96"/>
      <c r="E20" s="17">
        <v>142399.54999999999</v>
      </c>
      <c r="F20" s="17">
        <v>137501.15</v>
      </c>
      <c r="G20" s="18">
        <v>36770.25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71</v>
      </c>
      <c r="B24" s="23"/>
      <c r="C24" s="23"/>
      <c r="D24" s="23"/>
      <c r="E24" s="24"/>
      <c r="F24" s="13"/>
    </row>
    <row r="25" spans="1:12" ht="15.75" x14ac:dyDescent="0.25">
      <c r="A25" s="64" t="s">
        <v>78</v>
      </c>
      <c r="B25" s="64"/>
      <c r="C25" s="64"/>
      <c r="D25" s="64"/>
      <c r="E25" s="64"/>
      <c r="F25" s="38">
        <f>'Череповецкая 1(2020)'!F59</f>
        <v>4152577.0760525148</v>
      </c>
      <c r="G25" s="19"/>
    </row>
    <row r="26" spans="1:12" x14ac:dyDescent="0.2">
      <c r="A26" s="86" t="s">
        <v>73</v>
      </c>
      <c r="B26" s="87"/>
      <c r="C26" s="87"/>
      <c r="D26" s="87"/>
      <c r="E26" s="88"/>
      <c r="F26" s="82">
        <f>SUM(F28:F32)</f>
        <v>87734.465358059533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нар'!W236</f>
        <v>14098.431595563325</v>
      </c>
      <c r="L28" s="39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нар'!X236</f>
        <v>3378.8031512430498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нар'!Y236+'[4]УК ВР декабрь нар'!DX236</f>
        <v>6115.7074000000002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нар'!AV236+'[4]УК ВР декабрь нар'!BM236+'[4]УК ВР декабрь нар'!BN236+'[4]УК ВР декабрь нар'!BO236+'[4]УК ВР декабрь нар'!BP236+'[4]УК ВР декабрь нар'!EG236+'[4]УК ВР декабрь нар'!EH236+'[4]УК ВР декабрь нар'!EI236+'[4]УК ВР декабрь нар'!EJ236</f>
        <v>6011.8597499999996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нар'!AY236</f>
        <v>58129.663461253156</v>
      </c>
    </row>
    <row r="33" spans="1:12" x14ac:dyDescent="0.2">
      <c r="A33" s="86" t="s">
        <v>74</v>
      </c>
      <c r="B33" s="87"/>
      <c r="C33" s="87"/>
      <c r="D33" s="87"/>
      <c r="E33" s="88"/>
      <c r="F33" s="82">
        <f>SUM(F35:F39)+292176.53</f>
        <v>595880.86922816117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нар'!CN236+'[4]УК ВР декабрь нар'!DU236</f>
        <v>148333.67807960341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нар'!CO236+'[4]УК ВР декабрь нар'!DV236</f>
        <v>33108.3490900545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нар'!CP236+'[4]УК ВР декабрь нар'!DL236+'[4]УК ВР декабрь нар'!DP236+'[4]УК ВР декабрь нар'!DT236</f>
        <v>31994.749000000003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нар'!DB236+'[4]УК ВР декабрь нар'!DY236+'[4]УК ВР декабрь нар'!DZ236+'[4]УК ВР декабрь нар'!EA236+'[4]УК ВР декабрь нар'!EB236+'[4]УК ВР декабрь нар'!EC236+'[4]УК ВР декабрь нар'!ED236+'[4]УК ВР декабрь нар'!EE236+'[4]УК ВР декабрь нар'!EF236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нар'!DG236+'[4]УК ВР декабрь нар'!EP236</f>
        <v>90267.563058503278</v>
      </c>
    </row>
    <row r="40" spans="1:12" ht="72" customHeight="1" x14ac:dyDescent="0.25">
      <c r="A40" s="66" t="s">
        <v>75</v>
      </c>
      <c r="B40" s="80"/>
      <c r="C40" s="80"/>
      <c r="D40" s="80"/>
      <c r="E40" s="81"/>
      <c r="F40" s="26">
        <f>SUM(F41:F49)</f>
        <v>616410.28590000002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нар'!$EU236+'[4]УК ВР декабрь нар'!FV236+'[4]УК ВР декабрь нар'!EY236</f>
        <v>607238.82000000007</v>
      </c>
      <c r="L41" s="39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79" t="s">
        <v>21</v>
      </c>
      <c r="B43" s="79"/>
      <c r="C43" s="79"/>
      <c r="D43" s="79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79" t="s">
        <v>22</v>
      </c>
      <c r="B45" s="79"/>
      <c r="C45" s="79"/>
      <c r="D45" s="79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79" t="s">
        <v>18</v>
      </c>
      <c r="B47" s="79"/>
      <c r="C47" s="79"/>
      <c r="D47" s="79"/>
      <c r="E47" s="72"/>
      <c r="F47" s="25">
        <f>'[4]УК ВР декабрь нар'!EW236+'[4]УК ВР декабрь нар'!FA236+'[4]УК ВР декабрь нар'!FZ236</f>
        <v>4711.8236999999999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нар'!FL236+'[4]УК ВР декабрь нар'!GG236</f>
        <v>4459.6421999999993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нар'!FS236+'[4]УК ВР декабрь нар'!GL236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1"/>
    </row>
    <row r="51" spans="1:15" ht="15.75" x14ac:dyDescent="0.25">
      <c r="A51" s="69" t="s">
        <v>76</v>
      </c>
      <c r="B51" s="70"/>
      <c r="C51" s="70"/>
      <c r="D51" s="70"/>
      <c r="E51" s="71"/>
      <c r="F51" s="26">
        <f>F26+F33+F40+F50</f>
        <v>1300025.6204862208</v>
      </c>
      <c r="G51" s="19"/>
      <c r="K51" s="19"/>
    </row>
    <row r="52" spans="1:15" ht="15.75" x14ac:dyDescent="0.25">
      <c r="A52" s="32" t="s">
        <v>66</v>
      </c>
      <c r="B52" s="41"/>
      <c r="C52" s="41"/>
      <c r="D52" s="41"/>
      <c r="E52" s="41"/>
      <c r="F52" s="26">
        <f>F53+F54+F55</f>
        <v>244281.42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45041.54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199239.88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63" t="s">
        <v>67</v>
      </c>
      <c r="B56" s="63"/>
      <c r="C56" s="63"/>
      <c r="D56" s="63"/>
      <c r="E56" s="63"/>
      <c r="F56" s="26">
        <f>F51+F52</f>
        <v>1544307.0404862207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1939663.4700000002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1847631.92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4547933.5055662952</v>
      </c>
      <c r="H59" s="28"/>
      <c r="K59" s="19"/>
    </row>
    <row r="61" spans="1:15" ht="36" customHeight="1" x14ac:dyDescent="0.2">
      <c r="A61" s="118" t="s">
        <v>80</v>
      </c>
      <c r="B61" s="118"/>
      <c r="C61" s="118"/>
      <c r="D61" s="118"/>
      <c r="E61" s="118"/>
      <c r="F61" s="43">
        <f>F59-G17</f>
        <v>4136610.6555662956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81</v>
      </c>
      <c r="B1" s="137"/>
      <c r="C1" s="137"/>
      <c r="D1" s="137"/>
      <c r="E1" s="137"/>
      <c r="F1" s="137"/>
      <c r="G1" s="112"/>
      <c r="I1" s="45"/>
    </row>
    <row r="2" spans="1:9" ht="22.5" customHeight="1" x14ac:dyDescent="0.2">
      <c r="A2" s="137" t="str">
        <f>'Череповецкая 1(2021)'!A2:G2</f>
        <v>перед собственниками дома по адресу: ул. Череповецкая 1</v>
      </c>
      <c r="B2" s="112"/>
      <c r="C2" s="112"/>
      <c r="D2" s="112"/>
      <c r="E2" s="112"/>
      <c r="F2" s="112"/>
      <c r="G2" s="112"/>
      <c r="I2" s="45"/>
    </row>
    <row r="3" spans="1:9" hidden="1" x14ac:dyDescent="0.2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-6193.27</v>
      </c>
      <c r="F10" s="56">
        <f>SUM(F11:F16)</f>
        <v>28003.799999999996</v>
      </c>
      <c r="G10" s="56">
        <f>SUM(G11:G16)</f>
        <v>185263.18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19293.13</v>
      </c>
      <c r="G11" s="18">
        <v>72914.77</v>
      </c>
    </row>
    <row r="12" spans="1:9" ht="15.75" x14ac:dyDescent="0.25">
      <c r="A12" s="120" t="s">
        <v>10</v>
      </c>
      <c r="B12" s="121"/>
      <c r="C12" s="121"/>
      <c r="D12" s="122"/>
      <c r="E12" s="18">
        <v>-1987.05</v>
      </c>
      <c r="F12" s="18">
        <v>5296.07</v>
      </c>
      <c r="G12" s="18">
        <v>49608.800000000003</v>
      </c>
    </row>
    <row r="13" spans="1:9" ht="15.75" x14ac:dyDescent="0.25">
      <c r="A13" s="120" t="s">
        <v>11</v>
      </c>
      <c r="B13" s="121"/>
      <c r="C13" s="121"/>
      <c r="D13" s="122"/>
      <c r="E13" s="18">
        <v>-85.63</v>
      </c>
      <c r="F13" s="18">
        <v>1717.01</v>
      </c>
      <c r="G13" s="18">
        <v>12642.79</v>
      </c>
    </row>
    <row r="14" spans="1:9" ht="15.75" x14ac:dyDescent="0.25">
      <c r="A14" s="120" t="s">
        <v>12</v>
      </c>
      <c r="B14" s="121"/>
      <c r="C14" s="121"/>
      <c r="D14" s="122"/>
      <c r="E14" s="18">
        <v>-400.5</v>
      </c>
      <c r="F14" s="18">
        <v>1723.92</v>
      </c>
      <c r="G14" s="18">
        <v>14507.81</v>
      </c>
    </row>
    <row r="15" spans="1:9" ht="15.75" x14ac:dyDescent="0.25">
      <c r="A15" s="124" t="s">
        <v>13</v>
      </c>
      <c r="B15" s="124"/>
      <c r="C15" s="124"/>
      <c r="D15" s="124"/>
      <c r="E15" s="18">
        <v>-3720.09</v>
      </c>
      <c r="F15" s="18">
        <v>-557.88</v>
      </c>
      <c r="G15" s="18">
        <v>34494.400000000001</v>
      </c>
    </row>
    <row r="16" spans="1:9" ht="15.75" x14ac:dyDescent="0.25">
      <c r="A16" s="120" t="s">
        <v>83</v>
      </c>
      <c r="B16" s="121"/>
      <c r="C16" s="121"/>
      <c r="D16" s="122"/>
      <c r="E16" s="18">
        <v>0</v>
      </c>
      <c r="F16" s="18">
        <v>531.54999999999995</v>
      </c>
      <c r="G16" s="18">
        <v>1094.6099999999999</v>
      </c>
    </row>
    <row r="17" spans="1:10" ht="63.75" customHeight="1" x14ac:dyDescent="0.25">
      <c r="A17" s="131" t="s">
        <v>84</v>
      </c>
      <c r="B17" s="132"/>
      <c r="C17" s="132"/>
      <c r="D17" s="133"/>
      <c r="E17" s="18">
        <v>1948263.66</v>
      </c>
      <c r="F17" s="18">
        <v>1924415.01</v>
      </c>
      <c r="G17" s="18">
        <v>373273.47</v>
      </c>
    </row>
    <row r="18" spans="1:10" ht="15.75" hidden="1" x14ac:dyDescent="0.25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86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88</v>
      </c>
      <c r="B21" s="126"/>
      <c r="C21" s="126"/>
      <c r="D21" s="127"/>
      <c r="E21" s="57">
        <f>E22+E23+E24+E25</f>
        <v>145605.56</v>
      </c>
      <c r="F21" s="57">
        <f t="shared" ref="F21:G21" si="0">F22+F23+F24+F25</f>
        <v>133870.69</v>
      </c>
      <c r="G21" s="57">
        <f t="shared" si="0"/>
        <v>44739.86</v>
      </c>
    </row>
    <row r="22" spans="1:10" ht="15.75" x14ac:dyDescent="0.25">
      <c r="A22" s="120" t="s">
        <v>55</v>
      </c>
      <c r="B22" s="121"/>
      <c r="C22" s="121"/>
      <c r="D22" s="122"/>
      <c r="E22" s="18">
        <v>1634.6</v>
      </c>
      <c r="F22" s="18">
        <v>1639.81</v>
      </c>
      <c r="G22" s="18">
        <v>470.45</v>
      </c>
    </row>
    <row r="23" spans="1:10" ht="15.75" x14ac:dyDescent="0.25">
      <c r="A23" s="120" t="s">
        <v>56</v>
      </c>
      <c r="B23" s="121"/>
      <c r="C23" s="121"/>
      <c r="D23" s="122"/>
      <c r="E23" s="18">
        <v>8832.15</v>
      </c>
      <c r="F23" s="18">
        <v>8633.16</v>
      </c>
      <c r="G23" s="18">
        <v>1949.37</v>
      </c>
    </row>
    <row r="24" spans="1:10" ht="15.75" x14ac:dyDescent="0.25">
      <c r="A24" s="120" t="s">
        <v>57</v>
      </c>
      <c r="B24" s="121"/>
      <c r="C24" s="121"/>
      <c r="D24" s="122"/>
      <c r="E24" s="18">
        <v>134386.01</v>
      </c>
      <c r="F24" s="18">
        <v>123595.46</v>
      </c>
      <c r="G24" s="18">
        <v>41569.5</v>
      </c>
    </row>
    <row r="25" spans="1:10" ht="15.75" x14ac:dyDescent="0.25">
      <c r="A25" s="120" t="s">
        <v>89</v>
      </c>
      <c r="B25" s="121"/>
      <c r="C25" s="121"/>
      <c r="D25" s="122"/>
      <c r="E25" s="18">
        <v>752.8</v>
      </c>
      <c r="F25" s="18">
        <v>2.2599999999999998</v>
      </c>
      <c r="G25" s="18">
        <v>750.54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71</v>
      </c>
      <c r="B29" s="23"/>
      <c r="C29" s="23"/>
      <c r="D29" s="23"/>
      <c r="E29" s="24"/>
      <c r="F29" s="13"/>
    </row>
    <row r="30" spans="1:10" ht="15.75" x14ac:dyDescent="0.25">
      <c r="A30" s="64" t="s">
        <v>90</v>
      </c>
      <c r="B30" s="64"/>
      <c r="C30" s="64"/>
      <c r="D30" s="64"/>
      <c r="E30" s="64"/>
      <c r="F30" s="38">
        <f>'Череповецкая 1(2021)'!F59</f>
        <v>4547933.5055662952</v>
      </c>
      <c r="G30" s="59"/>
    </row>
    <row r="31" spans="1:10" x14ac:dyDescent="0.2">
      <c r="A31" s="86" t="s">
        <v>73</v>
      </c>
      <c r="B31" s="87"/>
      <c r="C31" s="87"/>
      <c r="D31" s="87"/>
      <c r="E31" s="88"/>
      <c r="F31" s="82">
        <f>SUM(F33:F37)</f>
        <v>242419.97755132761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нар'!W236+'[6]УК ВР декабрь нар'!EX236</f>
        <v>8083.1944913487696</v>
      </c>
      <c r="G33" s="1"/>
      <c r="H33" s="1"/>
      <c r="L33" s="39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нар'!X236+'[6]УК ВР декабрь нар'!EY236</f>
        <v>1950.5821805419628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нар'!Y236+'[6]УК ВР декабрь нар'!EZ236+'[6]УК ВР декабрь нар'!FB236+'[6]УК ВР декабрь нар'!AW236</f>
        <v>142659.37700000001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нар'!AV236+'[6]УК ВР декабрь нар'!FQ236</f>
        <v>81608.010000014125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нар'!AY236+'[6]УК ВР декабрь нар'!FR236</f>
        <v>8118.8138794227661</v>
      </c>
      <c r="G37" s="1"/>
      <c r="H37" s="1"/>
    </row>
    <row r="38" spans="1:12" x14ac:dyDescent="0.2">
      <c r="A38" s="86" t="s">
        <v>74</v>
      </c>
      <c r="B38" s="87"/>
      <c r="C38" s="87"/>
      <c r="D38" s="87"/>
      <c r="E38" s="88"/>
      <c r="F38" s="82">
        <f>SUM(F40:F44)+391996.08</f>
        <v>812702.86195260007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нар'!CQ236+'[6]УК ВР декабрь нар'!DX236</f>
        <v>189248.66871065844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нар'!CR236+'[6]УК ВР декабрь нар'!DY236</f>
        <v>44951.026277311408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нар'!DZ236+'[6]УК ВР декабрь нар'!CS236</f>
        <v>80608.096717825785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нар'!DE236+'[6]УК ВР декабрь нар'!ET236</f>
        <v>4643.0999999999995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нар'!DI236+'[6]УК ВР декабрь нар'!EU236</f>
        <v>101255.89024680451</v>
      </c>
      <c r="G44" s="1"/>
      <c r="H44" s="1"/>
    </row>
    <row r="45" spans="1:12" ht="63.6" customHeight="1" x14ac:dyDescent="0.25">
      <c r="A45" s="66" t="s">
        <v>75</v>
      </c>
      <c r="B45" s="80"/>
      <c r="C45" s="80"/>
      <c r="D45" s="80"/>
      <c r="E45" s="81"/>
      <c r="F45" s="26">
        <f>SUM(F46:F54)</f>
        <v>643802.69759999996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нар'!GH236</f>
        <v>641720.81999999995</v>
      </c>
      <c r="G46" s="1"/>
      <c r="H46" s="1"/>
      <c r="L46" s="39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нар'!GK236+'[6]УК ВР декабрь нар'!GL236+'[6]УК ВР декабрь нар'!GN236+'[6]УК ВР декабрь нар'!GO236+'[6]УК ВР декабрь нар'!GP236+'[6]УК ВР декабрь нар'!GQ236+'[6]УК ВР декабрь нар'!GR236+'[6]УК ВР декабрь нар'!GS236+'[6]УК ВР декабрь нар'!GT236+'[6]УК ВР декабрь нар'!GU236+'[6]УК ВР декабрь нар'!GV236</f>
        <v>2081.8776000000003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1"/>
      <c r="G55" s="1"/>
      <c r="H55" s="1"/>
    </row>
    <row r="56" spans="1:15" ht="15.75" x14ac:dyDescent="0.25">
      <c r="A56" s="69" t="s">
        <v>76</v>
      </c>
      <c r="B56" s="70"/>
      <c r="C56" s="70"/>
      <c r="D56" s="70"/>
      <c r="E56" s="71"/>
      <c r="F56" s="26">
        <f>F31+F38+F45+F55</f>
        <v>1698925.5371039277</v>
      </c>
      <c r="H56" s="1"/>
      <c r="K56" s="19"/>
    </row>
    <row r="57" spans="1:15" ht="15.75" x14ac:dyDescent="0.25">
      <c r="A57" s="32" t="s">
        <v>66</v>
      </c>
      <c r="B57" s="42"/>
      <c r="C57" s="42"/>
      <c r="D57" s="42"/>
      <c r="E57" s="42"/>
      <c r="F57" s="26">
        <f>F58+F59+F60</f>
        <v>241141.35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46322.84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194818.51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63" t="s">
        <v>67</v>
      </c>
      <c r="B61" s="63"/>
      <c r="C61" s="63"/>
      <c r="D61" s="63"/>
      <c r="E61" s="63"/>
      <c r="F61" s="26">
        <f>F56+F57</f>
        <v>1940066.8871039278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1948263.66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1924415.01</v>
      </c>
      <c r="G63" s="1"/>
      <c r="H63" s="28"/>
    </row>
    <row r="64" spans="1:15" ht="15.75" x14ac:dyDescent="0.25">
      <c r="A64" s="65" t="s">
        <v>91</v>
      </c>
      <c r="B64" s="65"/>
      <c r="C64" s="65"/>
      <c r="D64" s="65"/>
      <c r="E64" s="65"/>
      <c r="F64" s="26">
        <f>F30+F62-F61</f>
        <v>4556130.2784623671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92</v>
      </c>
      <c r="B68" s="119"/>
      <c r="C68" s="119"/>
      <c r="D68" s="119"/>
      <c r="E68" s="119"/>
      <c r="F68" s="52">
        <f>F64-G17</f>
        <v>4182856.8084623674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31" zoomScale="90" zoomScaleNormal="90" workbookViewId="0">
      <selection activeCell="H61" sqref="H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93</v>
      </c>
      <c r="B1" s="137"/>
      <c r="C1" s="137"/>
      <c r="D1" s="137"/>
      <c r="E1" s="137"/>
      <c r="F1" s="137"/>
      <c r="G1" s="112"/>
      <c r="I1" s="45"/>
    </row>
    <row r="2" spans="1:9" ht="22.5" customHeight="1" x14ac:dyDescent="0.2">
      <c r="A2" s="137" t="str">
        <f>'Череповецкая 1(2022)'!A2:G2</f>
        <v>перед собственниками дома по адресу: ул. Череповецкая 1</v>
      </c>
      <c r="B2" s="112"/>
      <c r="C2" s="112"/>
      <c r="D2" s="112"/>
      <c r="E2" s="112"/>
      <c r="F2" s="112"/>
      <c r="G2" s="112"/>
      <c r="I2" s="45"/>
    </row>
    <row r="3" spans="1:9" hidden="1" x14ac:dyDescent="0.2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-1479.44</v>
      </c>
      <c r="F10" s="56">
        <f>SUM(F11:F16)</f>
        <v>25162.179999999997</v>
      </c>
      <c r="G10" s="56">
        <f>SUM(G11:G16)</f>
        <v>158621.56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8796.1200000000008</v>
      </c>
      <c r="G11" s="18">
        <v>64118.65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8563.01</v>
      </c>
      <c r="G12" s="18">
        <v>41045.79</v>
      </c>
    </row>
    <row r="13" spans="1:9" ht="15.75" x14ac:dyDescent="0.25">
      <c r="A13" s="120" t="s">
        <v>11</v>
      </c>
      <c r="B13" s="121"/>
      <c r="C13" s="121"/>
      <c r="D13" s="122"/>
      <c r="E13" s="18">
        <v>-278.2</v>
      </c>
      <c r="F13" s="18">
        <v>2442.94</v>
      </c>
      <c r="G13" s="18">
        <v>9921.65</v>
      </c>
    </row>
    <row r="14" spans="1:9" ht="15.75" x14ac:dyDescent="0.25">
      <c r="A14" s="120" t="s">
        <v>12</v>
      </c>
      <c r="B14" s="121"/>
      <c r="C14" s="121"/>
      <c r="D14" s="122"/>
      <c r="E14" s="18">
        <v>-429.98</v>
      </c>
      <c r="F14" s="18">
        <v>3319.78</v>
      </c>
      <c r="G14" s="18">
        <v>10758.05</v>
      </c>
    </row>
    <row r="15" spans="1:9" ht="15.75" x14ac:dyDescent="0.25">
      <c r="A15" s="124" t="s">
        <v>94</v>
      </c>
      <c r="B15" s="124"/>
      <c r="C15" s="124"/>
      <c r="D15" s="124"/>
      <c r="E15" s="18">
        <v>-771.26</v>
      </c>
      <c r="F15" s="18">
        <v>1099.19</v>
      </c>
      <c r="G15" s="18">
        <v>32623.95</v>
      </c>
    </row>
    <row r="16" spans="1:9" ht="15.75" x14ac:dyDescent="0.25">
      <c r="A16" s="120" t="s">
        <v>83</v>
      </c>
      <c r="B16" s="121"/>
      <c r="C16" s="121"/>
      <c r="D16" s="122"/>
      <c r="E16" s="18">
        <v>0</v>
      </c>
      <c r="F16" s="18">
        <v>941.14</v>
      </c>
      <c r="G16" s="18">
        <v>153.47</v>
      </c>
    </row>
    <row r="17" spans="1:10" ht="63.75" customHeight="1" x14ac:dyDescent="0.25">
      <c r="A17" s="131" t="s">
        <v>84</v>
      </c>
      <c r="B17" s="132"/>
      <c r="C17" s="132"/>
      <c r="D17" s="133"/>
      <c r="E17" s="18">
        <v>1977045.48</v>
      </c>
      <c r="F17" s="18">
        <v>1960530.07</v>
      </c>
      <c r="G17" s="18">
        <v>389788.88</v>
      </c>
    </row>
    <row r="18" spans="1:10" ht="15.75" hidden="1" x14ac:dyDescent="0.25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86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88</v>
      </c>
      <c r="B21" s="126"/>
      <c r="C21" s="126"/>
      <c r="D21" s="127"/>
      <c r="E21" s="57">
        <f>SUM(E22:E25)</f>
        <v>263975.95</v>
      </c>
      <c r="F21" s="57">
        <f>SUM(F22:F25)</f>
        <v>241176.66000000003</v>
      </c>
      <c r="G21" s="57">
        <f>SUM(G22:G25)</f>
        <v>67539.150000000009</v>
      </c>
    </row>
    <row r="22" spans="1:10" ht="15.75" x14ac:dyDescent="0.25">
      <c r="A22" s="120" t="s">
        <v>95</v>
      </c>
      <c r="B22" s="121"/>
      <c r="C22" s="121"/>
      <c r="D22" s="122"/>
      <c r="E22" s="18">
        <v>1059.3599999999999</v>
      </c>
      <c r="F22" s="18">
        <v>1232.8499999999999</v>
      </c>
      <c r="G22" s="18">
        <v>296.95999999999998</v>
      </c>
    </row>
    <row r="23" spans="1:10" ht="15.75" x14ac:dyDescent="0.25">
      <c r="A23" s="120" t="s">
        <v>96</v>
      </c>
      <c r="B23" s="121"/>
      <c r="C23" s="121"/>
      <c r="D23" s="122"/>
      <c r="E23" s="18">
        <v>12546.46</v>
      </c>
      <c r="F23" s="18">
        <v>12045.91</v>
      </c>
      <c r="G23" s="18">
        <v>2449.92</v>
      </c>
    </row>
    <row r="24" spans="1:10" ht="15.75" x14ac:dyDescent="0.25">
      <c r="A24" s="120" t="s">
        <v>57</v>
      </c>
      <c r="B24" s="121"/>
      <c r="C24" s="121"/>
      <c r="D24" s="122"/>
      <c r="E24" s="18">
        <v>247689.73</v>
      </c>
      <c r="F24" s="18">
        <v>224753.42</v>
      </c>
      <c r="G24" s="18">
        <v>64505.81</v>
      </c>
    </row>
    <row r="25" spans="1:10" ht="15.75" x14ac:dyDescent="0.25">
      <c r="A25" s="120" t="s">
        <v>89</v>
      </c>
      <c r="B25" s="121"/>
      <c r="C25" s="121"/>
      <c r="D25" s="122"/>
      <c r="E25" s="18">
        <v>2680.4</v>
      </c>
      <c r="F25" s="18">
        <v>3144.48</v>
      </c>
      <c r="G25" s="18">
        <v>286.45999999999998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71</v>
      </c>
      <c r="B29" s="23"/>
      <c r="C29" s="23"/>
      <c r="D29" s="23"/>
      <c r="E29" s="24"/>
      <c r="F29" s="13"/>
    </row>
    <row r="30" spans="1:10" ht="15.75" x14ac:dyDescent="0.25">
      <c r="A30" s="64" t="s">
        <v>97</v>
      </c>
      <c r="B30" s="64"/>
      <c r="C30" s="64"/>
      <c r="D30" s="64"/>
      <c r="E30" s="64"/>
      <c r="F30" s="38">
        <f>'Череповецкая 1(2022)'!F64</f>
        <v>4556130.2784623671</v>
      </c>
      <c r="G30" s="59"/>
    </row>
    <row r="31" spans="1:10" x14ac:dyDescent="0.2">
      <c r="A31" s="86" t="s">
        <v>73</v>
      </c>
      <c r="B31" s="87"/>
      <c r="C31" s="87"/>
      <c r="D31" s="87"/>
      <c r="E31" s="88"/>
      <c r="F31" s="82">
        <f>SUM(F33:F37)</f>
        <v>38976.210142155345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нар'!W236+'[7]УК ВР декабрь нар'!FE236</f>
        <v>16427.999487834772</v>
      </c>
      <c r="G33" s="1"/>
      <c r="H33" s="1"/>
      <c r="L33" s="44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нар'!FF236+'[7]УК ВР декабрь нар'!X236</f>
        <v>4010.1750626568328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нар'!Y236+'[7]УК ВР декабрь нар'!FH236+'[7]УК ВР декабрь нар'!AW236</f>
        <v>2416.8434999999999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нар'!AV236+'[7]УК ВР декабрь нар'!FX236</f>
        <v>2.9924921556567505E-8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нар'!FY236+'[7]УК ВР декабрь нар'!AX236</f>
        <v>16121.192091633819</v>
      </c>
      <c r="G37" s="1"/>
      <c r="H37" s="1"/>
    </row>
    <row r="38" spans="1:12" x14ac:dyDescent="0.2">
      <c r="A38" s="86" t="s">
        <v>74</v>
      </c>
      <c r="B38" s="87"/>
      <c r="C38" s="87"/>
      <c r="D38" s="87"/>
      <c r="E38" s="88"/>
      <c r="F38" s="82">
        <f>SUM(F40:F44)+334234.69</f>
        <v>650892.70794650796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98</v>
      </c>
      <c r="B40" s="79"/>
      <c r="C40" s="79"/>
      <c r="D40" s="79"/>
      <c r="E40" s="79"/>
      <c r="F40" s="25">
        <f>'[7]УК ВР март нар'!CQ236+'[7]УК ВР декабрь нар'!CT236+'[7]УК ВР декабрь нар'!ED236+'[7]УК ВР декабрь нар'!EE236</f>
        <v>264674.492074796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нар'!CR236+'[7]УК ВР декабрь нар'!EF236</f>
        <v>10511.896781002477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нар'!CS236+'[7]УК ВР декабрь нар'!EG236</f>
        <v>21325.199665699321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нар'!FA236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нар'!DI236+'[7]УК ВР декабрь нар'!FB236</f>
        <v>20146.429425010083</v>
      </c>
      <c r="G44" s="1"/>
      <c r="H44" s="1"/>
    </row>
    <row r="45" spans="1:12" ht="63.6" customHeight="1" x14ac:dyDescent="0.25">
      <c r="A45" s="66" t="s">
        <v>75</v>
      </c>
      <c r="B45" s="80"/>
      <c r="C45" s="80"/>
      <c r="D45" s="80"/>
      <c r="E45" s="81"/>
      <c r="F45" s="26">
        <f>SUM(F46:F54)</f>
        <v>748302.23095000011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нар'!GO236+'[7]УК ВР декабрь нар'!GP236</f>
        <v>743966.47000000009</v>
      </c>
      <c r="G46" s="1"/>
      <c r="H46" s="1"/>
      <c r="L46" s="39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нар'!GR236+'[7]УК ВР декабрь нар'!GS236+'[7]УК ВР декабрь нар'!GT236+'[7]УК ВР декабрь нар'!GU236+'[7]УК ВР декабрь нар'!GV236+'[7]УК ВР декабрь нар'!GW236+'[7]УК ВР декабрь нар'!GX236+'[7]УК ВР декабрь нар'!GY236+'[7]УК ВР декабрь нар'!GZ236</f>
        <v>4335.760949999999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1"/>
      <c r="G55" s="1"/>
      <c r="H55" s="1"/>
    </row>
    <row r="56" spans="1:15" ht="15.75" x14ac:dyDescent="0.25">
      <c r="A56" s="69" t="s">
        <v>76</v>
      </c>
      <c r="B56" s="70"/>
      <c r="C56" s="70"/>
      <c r="D56" s="70"/>
      <c r="E56" s="71"/>
      <c r="F56" s="26">
        <f>F31+F38+F45+F55</f>
        <v>1438171.1490386634</v>
      </c>
      <c r="H56" s="1"/>
      <c r="K56" s="19"/>
    </row>
    <row r="57" spans="1:15" ht="15.75" x14ac:dyDescent="0.25">
      <c r="A57" s="32" t="s">
        <v>66</v>
      </c>
      <c r="B57" s="60"/>
      <c r="C57" s="60"/>
      <c r="D57" s="60"/>
      <c r="E57" s="60"/>
      <c r="F57" s="26">
        <f>F58+F59+F60</f>
        <v>241108.74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49082.3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192026.44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63" t="s">
        <v>67</v>
      </c>
      <c r="B61" s="63"/>
      <c r="C61" s="63"/>
      <c r="D61" s="63"/>
      <c r="E61" s="63"/>
      <c r="F61" s="26">
        <f>F56+F57</f>
        <v>1679279.8890386634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1977045.48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1960530.07</v>
      </c>
      <c r="G63" s="1"/>
      <c r="H63" s="28"/>
    </row>
    <row r="64" spans="1:15" ht="15.75" x14ac:dyDescent="0.25">
      <c r="A64" s="65" t="s">
        <v>91</v>
      </c>
      <c r="B64" s="65"/>
      <c r="C64" s="65"/>
      <c r="D64" s="65"/>
      <c r="E64" s="65"/>
      <c r="F64" s="26">
        <f>F30+F62-F61</f>
        <v>4853895.8694237042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92</v>
      </c>
      <c r="B68" s="119"/>
      <c r="C68" s="119"/>
      <c r="D68" s="119"/>
      <c r="E68" s="119"/>
      <c r="F68" s="52">
        <f>F64-G17</f>
        <v>4464106.9894237043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</vt:lpstr>
      <vt:lpstr>Череповецкая 1(2019)</vt:lpstr>
      <vt:lpstr>Череповецкая 1(2020)</vt:lpstr>
      <vt:lpstr>Череповецкая 1(2021)</vt:lpstr>
      <vt:lpstr>Череповецкая 1(2022)</vt:lpstr>
      <vt:lpstr>Череповецкая 1(2023)</vt:lpstr>
      <vt:lpstr>'Череповецкая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2024-05-20T12:06:24Z</cp:lastPrinted>
  <dcterms:created xsi:type="dcterms:W3CDTF">2013-05-24T09:13:10Z</dcterms:created>
  <dcterms:modified xsi:type="dcterms:W3CDTF">2024-05-20T12:06:25Z</dcterms:modified>
</cp:coreProperties>
</file>